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2 COMUNICADOS y ENMIENDAS\Comunicados y enmiendas\Enmienda N° 5 - LLamado 01 2025 - Fideicomiso Tresor\"/>
    </mc:Choice>
  </mc:AlternateContent>
  <xr:revisionPtr revIDLastSave="0" documentId="13_ncr:1_{6EA2986B-8F43-4899-85C0-9799B446DBD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ETRAJES" sheetId="1" r:id="rId1"/>
  </sheets>
  <definedNames>
    <definedName name="_xlnm.Print_Area" localSheetId="0">METRAJES!$A$1:$F$110</definedName>
    <definedName name="_xlnm.Print_Titles" localSheetId="0">METRAJES!$1:$8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5" i="1" l="1"/>
  <c r="F107" i="1"/>
  <c r="F106" i="1"/>
  <c r="F96" i="1"/>
  <c r="F94" i="1"/>
  <c r="F92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2" i="1"/>
  <c r="F71" i="1"/>
  <c r="F70" i="1"/>
  <c r="F69" i="1"/>
  <c r="F68" i="1"/>
  <c r="F67" i="1"/>
  <c r="F65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8" i="1"/>
  <c r="F46" i="1"/>
  <c r="F45" i="1"/>
  <c r="F41" i="1"/>
  <c r="F40" i="1"/>
  <c r="F39" i="1"/>
  <c r="F38" i="1"/>
  <c r="F37" i="1"/>
  <c r="F35" i="1"/>
  <c r="F34" i="1"/>
  <c r="F33" i="1"/>
  <c r="F32" i="1"/>
  <c r="F31" i="1"/>
  <c r="F30" i="1"/>
  <c r="F29" i="1"/>
  <c r="F28" i="1"/>
  <c r="F26" i="1"/>
  <c r="F25" i="1"/>
  <c r="F23" i="1"/>
  <c r="F21" i="1"/>
  <c r="F20" i="1"/>
  <c r="F19" i="1"/>
  <c r="F18" i="1"/>
  <c r="F16" i="1"/>
  <c r="F15" i="1"/>
  <c r="F14" i="1"/>
  <c r="F12" i="1"/>
  <c r="F11" i="1"/>
  <c r="C74" i="1"/>
  <c r="F74" i="1" s="1"/>
  <c r="C73" i="1"/>
  <c r="F73" i="1" s="1"/>
  <c r="C90" i="1"/>
  <c r="C44" i="1"/>
  <c r="F44" i="1" s="1"/>
  <c r="C43" i="1"/>
  <c r="F43" i="1" s="1"/>
  <c r="C24" i="1"/>
  <c r="F24" i="1" s="1"/>
  <c r="C23" i="1"/>
  <c r="F98" i="1" l="1"/>
  <c r="F99" i="1" s="1"/>
  <c r="F100" i="1" s="1"/>
  <c r="F101" i="1" s="1"/>
  <c r="F102" i="1" s="1"/>
  <c r="F108" i="1"/>
  <c r="F110" i="1" l="1"/>
</calcChain>
</file>

<file path=xl/sharedStrings.xml><?xml version="1.0" encoding="utf-8"?>
<sst xmlns="http://schemas.openxmlformats.org/spreadsheetml/2006/main" count="259" uniqueCount="197">
  <si>
    <t>Obra: Planta de Tratamiento Animal</t>
  </si>
  <si>
    <t>Ubicación: TRESOR_Cno. Toledo Chico 5852</t>
  </si>
  <si>
    <t>RUBRO</t>
  </si>
  <si>
    <t>CANTIDAD</t>
  </si>
  <si>
    <t>UNIDAD</t>
  </si>
  <si>
    <t>P. UNITARIO</t>
  </si>
  <si>
    <t>TOTAL</t>
  </si>
  <si>
    <t>PLANTA DE TRATAMIENTO ANIMAL</t>
  </si>
  <si>
    <t>2.1</t>
  </si>
  <si>
    <t>Implantación</t>
  </si>
  <si>
    <t>2.1.1</t>
  </si>
  <si>
    <t>Cartel de Obra</t>
  </si>
  <si>
    <t>gl</t>
  </si>
  <si>
    <t>2.1.2</t>
  </si>
  <si>
    <t>Instalación obrador / Servicios para personal de obra</t>
  </si>
  <si>
    <t>2.2</t>
  </si>
  <si>
    <t>Movimiento de suelo, nivelación y replanteo</t>
  </si>
  <si>
    <t>2.2.1</t>
  </si>
  <si>
    <t>Movimiento de suelo, nivelación y compactación</t>
  </si>
  <si>
    <t>m3</t>
  </si>
  <si>
    <t>2.2.2</t>
  </si>
  <si>
    <t>Replanteo</t>
  </si>
  <si>
    <t>2.2.3</t>
  </si>
  <si>
    <t>Excavaciones de cimientos</t>
  </si>
  <si>
    <t>2.3</t>
  </si>
  <si>
    <t>Pavimentos exteriores</t>
  </si>
  <si>
    <t>2.3.1</t>
  </si>
  <si>
    <t>Pavimento exterior vehicular en HA</t>
  </si>
  <si>
    <t>m2</t>
  </si>
  <si>
    <t>2.3.2</t>
  </si>
  <si>
    <t>Pavimento de balasto cementado</t>
  </si>
  <si>
    <t>2.3.3</t>
  </si>
  <si>
    <t>Cordonetas de HA</t>
  </si>
  <si>
    <t>ml</t>
  </si>
  <si>
    <t>2.3.4</t>
  </si>
  <si>
    <t>Topes vehiculares</t>
  </si>
  <si>
    <t>un</t>
  </si>
  <si>
    <t>2.4</t>
  </si>
  <si>
    <t>Pavimentos planta de producción y servicios</t>
  </si>
  <si>
    <t>2.4.1</t>
  </si>
  <si>
    <t>Sub base en balasto cementado</t>
  </si>
  <si>
    <t>2.4.2</t>
  </si>
  <si>
    <t>Pavimento hormigón</t>
  </si>
  <si>
    <t>2.4.3</t>
  </si>
  <si>
    <t>Revestimiento cerámico</t>
  </si>
  <si>
    <t>2.4.4</t>
  </si>
  <si>
    <t>Zócalo sanitario en vestuario</t>
  </si>
  <si>
    <t>2.5</t>
  </si>
  <si>
    <t>Estructura galpón</t>
  </si>
  <si>
    <t>2.5.1</t>
  </si>
  <si>
    <t>Cimentacion : bases puntuales</t>
  </si>
  <si>
    <t>2.5.2</t>
  </si>
  <si>
    <t>Cimentacion : base corrida para muro de contención</t>
  </si>
  <si>
    <t>2.5.3</t>
  </si>
  <si>
    <t>Cimentacion : viga de fundación</t>
  </si>
  <si>
    <t>2.5.4</t>
  </si>
  <si>
    <t>Pilares de Hormigon armado (sector SSHH y vestuario)</t>
  </si>
  <si>
    <t>2.5.5</t>
  </si>
  <si>
    <t>Vigas carrera y dinteles</t>
  </si>
  <si>
    <t>2.5.6</t>
  </si>
  <si>
    <t>Estructura metálica del galpón</t>
  </si>
  <si>
    <t>2.5.7</t>
  </si>
  <si>
    <t>Cordoneta perimetral de bloques</t>
  </si>
  <si>
    <t>2.5.8</t>
  </si>
  <si>
    <t>Muro de contención</t>
  </si>
  <si>
    <t>2.6</t>
  </si>
  <si>
    <t>Muros</t>
  </si>
  <si>
    <t>2.6.1</t>
  </si>
  <si>
    <t>Elevación de muros con bloques de HCCA</t>
  </si>
  <si>
    <t>2.6.2</t>
  </si>
  <si>
    <t>Revoques</t>
  </si>
  <si>
    <t>2.6.3</t>
  </si>
  <si>
    <t>Revestimiento cerámico en paredes</t>
  </si>
  <si>
    <t>2.6.4</t>
  </si>
  <si>
    <t>Cerramiento lateral de chapa</t>
  </si>
  <si>
    <t>2.7</t>
  </si>
  <si>
    <t>Cubierta</t>
  </si>
  <si>
    <t>2.7.1</t>
  </si>
  <si>
    <t>Cubierta de chapa</t>
  </si>
  <si>
    <t>2.7.2</t>
  </si>
  <si>
    <t>Cielorraso tipo thermofoil RAD  (Galpón): Aislante térmico: Para la cubierta con membrana tipo Thermofoil RAD de 4 mm. con aluminio.</t>
  </si>
  <si>
    <t>2.7.3</t>
  </si>
  <si>
    <t>Canalón de chapa</t>
  </si>
  <si>
    <t>2.7.4</t>
  </si>
  <si>
    <t>Cielorraso de PVC en sector de servicios</t>
  </si>
  <si>
    <t>2.8</t>
  </si>
  <si>
    <t>Aberturas</t>
  </si>
  <si>
    <t>2.8.1</t>
  </si>
  <si>
    <t>Cortina de enrollar-H03</t>
  </si>
  <si>
    <t>2.8.2</t>
  </si>
  <si>
    <t>Puertas exteriores:</t>
  </si>
  <si>
    <t>2.8.2.1</t>
  </si>
  <si>
    <t>H01</t>
  </si>
  <si>
    <t>2.8.2.2</t>
  </si>
  <si>
    <t>H02</t>
  </si>
  <si>
    <t>2.8.2.3</t>
  </si>
  <si>
    <t>A01</t>
  </si>
  <si>
    <t>2.8.3</t>
  </si>
  <si>
    <t>Puertas interiores</t>
  </si>
  <si>
    <t>2.8.3.1</t>
  </si>
  <si>
    <t>A02</t>
  </si>
  <si>
    <t>2.8.3.2</t>
  </si>
  <si>
    <t>A03</t>
  </si>
  <si>
    <t>2.8.4</t>
  </si>
  <si>
    <t>Ventana SSHH-A04</t>
  </si>
  <si>
    <t>2.8.5</t>
  </si>
  <si>
    <t>Celosias-A05</t>
  </si>
  <si>
    <t>2.9</t>
  </si>
  <si>
    <t>Pintura</t>
  </si>
  <si>
    <t>2.9.1</t>
  </si>
  <si>
    <t>Pintura lavable en paredes interiores</t>
  </si>
  <si>
    <t>2.9.2</t>
  </si>
  <si>
    <t>Pintura para exterior</t>
  </si>
  <si>
    <t>2.9.3</t>
  </si>
  <si>
    <t>Pintura para pavimento</t>
  </si>
  <si>
    <t>lts</t>
  </si>
  <si>
    <t>2.9.4</t>
  </si>
  <si>
    <t>Pintura metálica</t>
  </si>
  <si>
    <t>2.10</t>
  </si>
  <si>
    <t>Herrería</t>
  </si>
  <si>
    <t>2.10.1</t>
  </si>
  <si>
    <t>Baranda exterior</t>
  </si>
  <si>
    <t>2.11</t>
  </si>
  <si>
    <t>Sanitaria</t>
  </si>
  <si>
    <t>Abastecimiento (tendido hasta tanques de reserva)</t>
  </si>
  <si>
    <t>2.11.1.1</t>
  </si>
  <si>
    <t>Tendido desde pozo existente</t>
  </si>
  <si>
    <t>2.11.1.2</t>
  </si>
  <si>
    <t>Tendido desde línea de OSE existente</t>
  </si>
  <si>
    <t>2.11.2</t>
  </si>
  <si>
    <t>Desagues</t>
  </si>
  <si>
    <t>2.11.2.1</t>
  </si>
  <si>
    <t>Cámaras de desague</t>
  </si>
  <si>
    <t>2.11.2.2</t>
  </si>
  <si>
    <t>Piletas de patio/bocas de desague</t>
  </si>
  <si>
    <t>2.11.2.3</t>
  </si>
  <si>
    <t xml:space="preserve">Caños de desague </t>
  </si>
  <si>
    <t>2.11.2.4</t>
  </si>
  <si>
    <t>Regueras</t>
  </si>
  <si>
    <t>2.11.3</t>
  </si>
  <si>
    <t>Depósitos impermeables</t>
  </si>
  <si>
    <t>2.11.3.1</t>
  </si>
  <si>
    <t>Fosa séptica desagues generales 5000lts</t>
  </si>
  <si>
    <t>2.11.3.2</t>
  </si>
  <si>
    <t>Pozo reserva de agua para riego y cámara decantadora</t>
  </si>
  <si>
    <t>2.11.4</t>
  </si>
  <si>
    <t>Artefactos</t>
  </si>
  <si>
    <t>2.12</t>
  </si>
  <si>
    <t>Eléctrica</t>
  </si>
  <si>
    <t>2.12.1</t>
  </si>
  <si>
    <t>Iluminación: luminarias + canalización aparente</t>
  </si>
  <si>
    <t>2.12.1.1</t>
  </si>
  <si>
    <t>Iluminación SSHH y vestuario</t>
  </si>
  <si>
    <t>2.12.1.2</t>
  </si>
  <si>
    <t>2.12.1.3</t>
  </si>
  <si>
    <t>Iluminación exterior en fachadas</t>
  </si>
  <si>
    <t>2.12.1.4</t>
  </si>
  <si>
    <t>Iluminación exterior en techo sector lavado de tarrinas</t>
  </si>
  <si>
    <t>2.12.2</t>
  </si>
  <si>
    <t>Tendido eléctrico interno (canalizaciones)</t>
  </si>
  <si>
    <t>2.12.2.1</t>
  </si>
  <si>
    <t>Bandeja metálica 20cm de ancho sin tapa</t>
  </si>
  <si>
    <t>2.12.2.2</t>
  </si>
  <si>
    <t>Caños metálicos tipo "Daisa" de 1"</t>
  </si>
  <si>
    <t>2.13</t>
  </si>
  <si>
    <t>Otros</t>
  </si>
  <si>
    <t>2.13.1</t>
  </si>
  <si>
    <t>Bomba de agua sumergible para pozo de reserva de agua</t>
  </si>
  <si>
    <t>2.14</t>
  </si>
  <si>
    <t>Limpieza de Obra</t>
  </si>
  <si>
    <t>2.14.1</t>
  </si>
  <si>
    <t>2.15</t>
  </si>
  <si>
    <t>Seguridad en Obra</t>
  </si>
  <si>
    <t>2.15.1</t>
  </si>
  <si>
    <t>IVA</t>
  </si>
  <si>
    <t>IMPREVISTOS 15%</t>
  </si>
  <si>
    <t>TOTAL PARCIAL 1</t>
  </si>
  <si>
    <t>TOTAL PARCIAL 2</t>
  </si>
  <si>
    <t>2.11.5</t>
  </si>
  <si>
    <t>2.11.6</t>
  </si>
  <si>
    <t>2.11.1</t>
  </si>
  <si>
    <t>Mesadas</t>
  </si>
  <si>
    <t>Espejos</t>
  </si>
  <si>
    <t>2.12.1.5</t>
  </si>
  <si>
    <t>Iluminación de emergencia</t>
  </si>
  <si>
    <t>2.6.5</t>
  </si>
  <si>
    <t>Cerramientos laterales de Isopanel (sala inóculo)</t>
  </si>
  <si>
    <t>2.8.3.3</t>
  </si>
  <si>
    <t>Puerta interior corrediza de aluminio 2.50x3.50m</t>
  </si>
  <si>
    <t>Iluminación local producción y sala de inoculo</t>
  </si>
  <si>
    <t>TOTAL PLANTA DE PROCESO + INÓCULO</t>
  </si>
  <si>
    <t>LLSS OBRA PREVISTA (71,8%)</t>
  </si>
  <si>
    <t>MONTO IMPONIBLE OBRA PREVISTA</t>
  </si>
  <si>
    <t>MONTO IMPONIBLE OBRA IMPREVISTA</t>
  </si>
  <si>
    <t>LLSS IMPREVISTOS (71,8%)</t>
  </si>
  <si>
    <t>TOTAL OBRA PREVISTA</t>
  </si>
  <si>
    <t>SUBTOTAL OBRA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</si>
</sst>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#,##0.00;[Red]\-[$$-380A]#,##0.00"/>
    <numFmt numFmtId="165" formatCode="[$$-380A]\ #,##0.00"/>
    <numFmt numFmtId="166" formatCode="_-* #,##0.00_-;\-* #,##0.00_-;_-* \-??_-;_-@_-"/>
  </numFmts>
  <fonts count="1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1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A9D18E"/>
        <bgColor rgb="FFCCCC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8" fillId="0" borderId="0"/>
  </cellStyleXfs>
  <cellXfs count="54">
    <xf numFmtId="0" fontId="0" fillId="0" borderId="0" xfId="0"/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0" applyFont="1" applyFill="1" applyBorder="1" applyAlignment="1">
      <alignment horizontal="right"/>
    </xf>
    <xf numFmtId="0" fontId="3" fillId="2" borderId="3" xfId="0" applyFont="1" applyFill="1" applyBorder="1"/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3" fillId="2" borderId="4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0" borderId="7" xfId="1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 wrapText="1"/>
    </xf>
    <xf numFmtId="165" fontId="5" fillId="0" borderId="1" xfId="1" applyNumberFormat="1" applyFont="1" applyBorder="1" applyAlignment="1" applyProtection="1">
      <alignment horizontal="center" vertical="center"/>
    </xf>
    <xf numFmtId="0" fontId="2" fillId="0" borderId="3" xfId="0" applyFont="1" applyBorder="1"/>
    <xf numFmtId="0" fontId="2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2" fontId="0" fillId="3" borderId="0" xfId="0" applyNumberFormat="1" applyFill="1"/>
    <xf numFmtId="0" fontId="0" fillId="3" borderId="0" xfId="0" applyFill="1"/>
    <xf numFmtId="0" fontId="0" fillId="3" borderId="8" xfId="0" applyFill="1" applyBorder="1"/>
    <xf numFmtId="0" fontId="2" fillId="0" borderId="0" xfId="0" applyFont="1" applyAlignment="1">
      <alignment horizontal="right"/>
    </xf>
    <xf numFmtId="0" fontId="6" fillId="0" borderId="0" xfId="0" applyFont="1"/>
    <xf numFmtId="0" fontId="6" fillId="0" borderId="7" xfId="2" applyFont="1" applyBorder="1" applyAlignment="1">
      <alignment horizontal="right"/>
    </xf>
    <xf numFmtId="165" fontId="7" fillId="4" borderId="9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2" fillId="0" borderId="4" xfId="1" applyNumberFormat="1" applyFont="1" applyBorder="1" applyAlignment="1" applyProtection="1">
      <alignment horizontal="center" vertical="center"/>
    </xf>
    <xf numFmtId="2" fontId="1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11" xfId="2" applyFont="1" applyFill="1" applyBorder="1" applyAlignment="1">
      <alignment horizontal="center" vertical="center"/>
    </xf>
    <xf numFmtId="0" fontId="7" fillId="4" borderId="12" xfId="2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TableStyleLight1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36360</xdr:colOff>
      <xdr:row>0</xdr:row>
      <xdr:rowOff>0</xdr:rowOff>
    </xdr:from>
    <xdr:to>
      <xdr:col>1</xdr:col>
      <xdr:colOff>2116860</xdr:colOff>
      <xdr:row>4</xdr:row>
      <xdr:rowOff>53580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8435" r="60072"/>
        <a:stretch/>
      </xdr:blipFill>
      <xdr:spPr>
        <a:xfrm>
          <a:off x="801360" y="0"/>
          <a:ext cx="2072880" cy="861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26"/>
  <sheetViews>
    <sheetView showGridLines="0" tabSelected="1" topLeftCell="A90" zoomScale="85" zoomScaleNormal="85" workbookViewId="0">
      <selection activeCell="F110" sqref="F110"/>
    </sheetView>
  </sheetViews>
  <sheetFormatPr baseColWidth="10" defaultColWidth="9.109375" defaultRowHeight="14.4" x14ac:dyDescent="0.3"/>
  <cols>
    <col min="1" max="1" width="10.88671875" customWidth="1"/>
    <col min="2" max="2" width="64.6640625" customWidth="1"/>
    <col min="3" max="3" width="13" customWidth="1"/>
    <col min="5" max="5" width="38.88671875" customWidth="1"/>
    <col min="6" max="6" width="18.88671875" customWidth="1"/>
    <col min="7" max="7" width="27.109375" customWidth="1"/>
    <col min="8" max="8" width="17.5546875" customWidth="1"/>
    <col min="9" max="9" width="19.44140625" customWidth="1"/>
    <col min="10" max="10" width="17" customWidth="1"/>
    <col min="11" max="11" width="13.109375" customWidth="1"/>
    <col min="12" max="12" width="28.44140625" customWidth="1"/>
    <col min="13" max="13" width="17.5546875" customWidth="1"/>
    <col min="14" max="14" width="10.5546875" customWidth="1"/>
    <col min="15" max="15" width="14" customWidth="1"/>
    <col min="16" max="17" width="10.5546875" customWidth="1"/>
    <col min="18" max="18" width="29.6640625" customWidth="1"/>
    <col min="19" max="19" width="18.44140625" customWidth="1"/>
    <col min="20" max="1022" width="10.5546875" customWidth="1"/>
  </cols>
  <sheetData>
    <row r="2" spans="1:6" ht="18" customHeight="1" x14ac:dyDescent="0.3"/>
    <row r="3" spans="1:6" ht="15" customHeight="1" x14ac:dyDescent="0.3"/>
    <row r="4" spans="1:6" ht="15" customHeight="1" x14ac:dyDescent="0.3"/>
    <row r="5" spans="1:6" x14ac:dyDescent="0.3">
      <c r="B5" s="53" t="s">
        <v>0</v>
      </c>
      <c r="C5" s="53"/>
      <c r="D5" s="53"/>
      <c r="E5" s="53"/>
      <c r="F5" s="53"/>
    </row>
    <row r="6" spans="1:6" x14ac:dyDescent="0.3">
      <c r="B6" s="53" t="s">
        <v>1</v>
      </c>
      <c r="C6" s="53"/>
      <c r="D6" s="53"/>
      <c r="E6" s="53"/>
      <c r="F6" s="53"/>
    </row>
    <row r="8" spans="1:6" x14ac:dyDescent="0.3">
      <c r="A8" s="2"/>
      <c r="B8" s="3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6" ht="19.5" customHeight="1" x14ac:dyDescent="0.3">
      <c r="A9" s="5">
        <v>2</v>
      </c>
      <c r="B9" s="6" t="s">
        <v>7</v>
      </c>
      <c r="C9" s="7"/>
      <c r="D9" s="7"/>
      <c r="E9" s="7"/>
      <c r="F9" s="8"/>
    </row>
    <row r="10" spans="1:6" ht="19.5" customHeight="1" x14ac:dyDescent="0.3">
      <c r="A10" s="9" t="s">
        <v>8</v>
      </c>
      <c r="B10" s="10" t="s">
        <v>9</v>
      </c>
      <c r="C10" s="7"/>
      <c r="D10" s="7"/>
      <c r="E10" s="7"/>
      <c r="F10" s="8"/>
    </row>
    <row r="11" spans="1:6" ht="19.5" customHeight="1" x14ac:dyDescent="0.3">
      <c r="A11" s="11" t="s">
        <v>10</v>
      </c>
      <c r="B11" s="12" t="s">
        <v>11</v>
      </c>
      <c r="C11" s="1">
        <v>1</v>
      </c>
      <c r="D11" s="13" t="s">
        <v>12</v>
      </c>
      <c r="E11" s="14"/>
      <c r="F11" s="15">
        <f>+C11*E11</f>
        <v>0</v>
      </c>
    </row>
    <row r="12" spans="1:6" ht="19.5" customHeight="1" x14ac:dyDescent="0.3">
      <c r="A12" s="11" t="s">
        <v>13</v>
      </c>
      <c r="B12" s="2" t="s">
        <v>14</v>
      </c>
      <c r="C12" s="1">
        <v>1</v>
      </c>
      <c r="D12" s="13" t="s">
        <v>12</v>
      </c>
      <c r="E12" s="16"/>
      <c r="F12" s="15">
        <f>+C12*E12</f>
        <v>0</v>
      </c>
    </row>
    <row r="13" spans="1:6" ht="19.5" customHeight="1" x14ac:dyDescent="0.3">
      <c r="A13" s="9" t="s">
        <v>15</v>
      </c>
      <c r="B13" s="10" t="s">
        <v>16</v>
      </c>
      <c r="C13" s="17"/>
      <c r="D13" s="7"/>
      <c r="E13" s="18"/>
      <c r="F13" s="8"/>
    </row>
    <row r="14" spans="1:6" ht="19.5" customHeight="1" x14ac:dyDescent="0.3">
      <c r="A14" s="19" t="s">
        <v>17</v>
      </c>
      <c r="B14" s="20" t="s">
        <v>18</v>
      </c>
      <c r="C14" s="1">
        <v>200</v>
      </c>
      <c r="D14" s="13" t="s">
        <v>19</v>
      </c>
      <c r="E14" s="21"/>
      <c r="F14" s="15">
        <f t="shared" ref="F14:F16" si="0">+C14*E14</f>
        <v>0</v>
      </c>
    </row>
    <row r="15" spans="1:6" ht="19.5" customHeight="1" x14ac:dyDescent="0.3">
      <c r="A15" s="19" t="s">
        <v>20</v>
      </c>
      <c r="B15" s="22" t="s">
        <v>21</v>
      </c>
      <c r="C15" s="1">
        <v>1</v>
      </c>
      <c r="D15" s="13" t="s">
        <v>12</v>
      </c>
      <c r="E15" s="21"/>
      <c r="F15" s="15">
        <f t="shared" si="0"/>
        <v>0</v>
      </c>
    </row>
    <row r="16" spans="1:6" ht="19.5" customHeight="1" x14ac:dyDescent="0.3">
      <c r="A16" s="19" t="s">
        <v>22</v>
      </c>
      <c r="B16" s="23" t="s">
        <v>23</v>
      </c>
      <c r="C16" s="1">
        <v>35</v>
      </c>
      <c r="D16" s="13" t="s">
        <v>19</v>
      </c>
      <c r="E16" s="21"/>
      <c r="F16" s="15">
        <f t="shared" si="0"/>
        <v>0</v>
      </c>
    </row>
    <row r="17" spans="1:6" ht="19.5" customHeight="1" x14ac:dyDescent="0.3">
      <c r="A17" s="9" t="s">
        <v>24</v>
      </c>
      <c r="B17" s="10" t="s">
        <v>25</v>
      </c>
      <c r="C17" s="17"/>
      <c r="D17" s="7"/>
      <c r="E17" s="7"/>
      <c r="F17" s="8"/>
    </row>
    <row r="18" spans="1:6" ht="19.5" customHeight="1" x14ac:dyDescent="0.3">
      <c r="A18" s="11" t="s">
        <v>26</v>
      </c>
      <c r="B18" s="24" t="s">
        <v>27</v>
      </c>
      <c r="C18" s="1">
        <v>226</v>
      </c>
      <c r="D18" s="13" t="s">
        <v>28</v>
      </c>
      <c r="E18" s="21"/>
      <c r="F18" s="15">
        <f t="shared" ref="F18:F21" si="1">+C18*E18</f>
        <v>0</v>
      </c>
    </row>
    <row r="19" spans="1:6" ht="19.5" customHeight="1" x14ac:dyDescent="0.3">
      <c r="A19" s="11" t="s">
        <v>29</v>
      </c>
      <c r="B19" s="20" t="s">
        <v>30</v>
      </c>
      <c r="C19" s="1">
        <v>130</v>
      </c>
      <c r="D19" s="13" t="s">
        <v>28</v>
      </c>
      <c r="E19" s="21"/>
      <c r="F19" s="15">
        <f t="shared" si="1"/>
        <v>0</v>
      </c>
    </row>
    <row r="20" spans="1:6" ht="19.5" customHeight="1" x14ac:dyDescent="0.3">
      <c r="A20" s="11" t="s">
        <v>31</v>
      </c>
      <c r="B20" s="25" t="s">
        <v>32</v>
      </c>
      <c r="C20" s="1">
        <v>42</v>
      </c>
      <c r="D20" s="13" t="s">
        <v>33</v>
      </c>
      <c r="E20" s="21"/>
      <c r="F20" s="15">
        <f t="shared" si="1"/>
        <v>0</v>
      </c>
    </row>
    <row r="21" spans="1:6" ht="19.5" customHeight="1" x14ac:dyDescent="0.3">
      <c r="A21" s="11" t="s">
        <v>34</v>
      </c>
      <c r="B21" s="25" t="s">
        <v>35</v>
      </c>
      <c r="C21" s="1">
        <v>6</v>
      </c>
      <c r="D21" s="13" t="s">
        <v>36</v>
      </c>
      <c r="E21" s="21"/>
      <c r="F21" s="15">
        <f t="shared" si="1"/>
        <v>0</v>
      </c>
    </row>
    <row r="22" spans="1:6" ht="19.5" customHeight="1" x14ac:dyDescent="0.3">
      <c r="A22" s="9" t="s">
        <v>37</v>
      </c>
      <c r="B22" s="10" t="s">
        <v>38</v>
      </c>
      <c r="C22" s="17"/>
      <c r="D22" s="7"/>
      <c r="E22" s="7"/>
      <c r="F22" s="8"/>
    </row>
    <row r="23" spans="1:6" ht="19.5" customHeight="1" x14ac:dyDescent="0.3">
      <c r="A23" s="19" t="s">
        <v>39</v>
      </c>
      <c r="B23" s="20" t="s">
        <v>40</v>
      </c>
      <c r="C23" s="43">
        <f>40+10</f>
        <v>50</v>
      </c>
      <c r="D23" s="13" t="s">
        <v>19</v>
      </c>
      <c r="E23" s="21"/>
      <c r="F23" s="15">
        <f t="shared" ref="F23:F26" si="2">+C23*E23</f>
        <v>0</v>
      </c>
    </row>
    <row r="24" spans="1:6" ht="19.5" customHeight="1" x14ac:dyDescent="0.3">
      <c r="A24" s="19" t="s">
        <v>41</v>
      </c>
      <c r="B24" s="20" t="s">
        <v>42</v>
      </c>
      <c r="C24" s="43">
        <f>260+50</f>
        <v>310</v>
      </c>
      <c r="D24" s="13" t="s">
        <v>28</v>
      </c>
      <c r="E24" s="21"/>
      <c r="F24" s="15">
        <f t="shared" si="2"/>
        <v>0</v>
      </c>
    </row>
    <row r="25" spans="1:6" ht="19.5" customHeight="1" x14ac:dyDescent="0.3">
      <c r="A25" s="19" t="s">
        <v>43</v>
      </c>
      <c r="B25" s="20" t="s">
        <v>44</v>
      </c>
      <c r="C25" s="1">
        <v>7</v>
      </c>
      <c r="D25" s="13" t="s">
        <v>28</v>
      </c>
      <c r="E25" s="21"/>
      <c r="F25" s="15">
        <f t="shared" si="2"/>
        <v>0</v>
      </c>
    </row>
    <row r="26" spans="1:6" ht="19.5" customHeight="1" x14ac:dyDescent="0.3">
      <c r="A26" s="19" t="s">
        <v>45</v>
      </c>
      <c r="B26" s="25" t="s">
        <v>46</v>
      </c>
      <c r="C26" s="1">
        <v>2.5</v>
      </c>
      <c r="D26" s="13" t="s">
        <v>33</v>
      </c>
      <c r="E26" s="21"/>
      <c r="F26" s="15">
        <f t="shared" si="2"/>
        <v>0</v>
      </c>
    </row>
    <row r="27" spans="1:6" ht="19.5" customHeight="1" x14ac:dyDescent="0.3">
      <c r="A27" s="9" t="s">
        <v>47</v>
      </c>
      <c r="B27" s="10" t="s">
        <v>48</v>
      </c>
      <c r="C27" s="17"/>
      <c r="D27" s="7"/>
      <c r="E27" s="7"/>
      <c r="F27" s="8"/>
    </row>
    <row r="28" spans="1:6" ht="19.5" customHeight="1" x14ac:dyDescent="0.3">
      <c r="A28" s="11" t="s">
        <v>49</v>
      </c>
      <c r="B28" s="2" t="s">
        <v>50</v>
      </c>
      <c r="C28" s="1">
        <v>8</v>
      </c>
      <c r="D28" s="13" t="s">
        <v>19</v>
      </c>
      <c r="E28" s="26"/>
      <c r="F28" s="15">
        <f t="shared" ref="F28:F35" si="3">+C28*E28</f>
        <v>0</v>
      </c>
    </row>
    <row r="29" spans="1:6" ht="19.5" customHeight="1" x14ac:dyDescent="0.3">
      <c r="A29" s="11" t="s">
        <v>51</v>
      </c>
      <c r="B29" s="2" t="s">
        <v>52</v>
      </c>
      <c r="C29" s="1">
        <v>5</v>
      </c>
      <c r="D29" s="13" t="s">
        <v>19</v>
      </c>
      <c r="E29" s="26"/>
      <c r="F29" s="15">
        <f t="shared" si="3"/>
        <v>0</v>
      </c>
    </row>
    <row r="30" spans="1:6" ht="19.5" customHeight="1" x14ac:dyDescent="0.3">
      <c r="A30" s="11" t="s">
        <v>53</v>
      </c>
      <c r="B30" s="2" t="s">
        <v>54</v>
      </c>
      <c r="C30" s="1">
        <v>5</v>
      </c>
      <c r="D30" s="13" t="s">
        <v>19</v>
      </c>
      <c r="E30" s="26"/>
      <c r="F30" s="15">
        <f t="shared" si="3"/>
        <v>0</v>
      </c>
    </row>
    <row r="31" spans="1:6" ht="19.5" customHeight="1" x14ac:dyDescent="0.3">
      <c r="A31" s="11" t="s">
        <v>55</v>
      </c>
      <c r="B31" s="2" t="s">
        <v>56</v>
      </c>
      <c r="C31" s="1">
        <v>0.5</v>
      </c>
      <c r="D31" s="13" t="s">
        <v>19</v>
      </c>
      <c r="E31" s="26"/>
      <c r="F31" s="15">
        <f t="shared" si="3"/>
        <v>0</v>
      </c>
    </row>
    <row r="32" spans="1:6" ht="19.5" customHeight="1" x14ac:dyDescent="0.3">
      <c r="A32" s="11" t="s">
        <v>57</v>
      </c>
      <c r="B32" s="2" t="s">
        <v>58</v>
      </c>
      <c r="C32" s="1">
        <v>0.5</v>
      </c>
      <c r="D32" s="13" t="s">
        <v>19</v>
      </c>
      <c r="E32" s="26"/>
      <c r="F32" s="15">
        <f t="shared" si="3"/>
        <v>0</v>
      </c>
    </row>
    <row r="33" spans="1:6" ht="19.5" customHeight="1" x14ac:dyDescent="0.3">
      <c r="A33" s="11" t="s">
        <v>59</v>
      </c>
      <c r="B33" s="2" t="s">
        <v>60</v>
      </c>
      <c r="C33" s="1">
        <v>1</v>
      </c>
      <c r="D33" s="13" t="s">
        <v>12</v>
      </c>
      <c r="E33" s="26"/>
      <c r="F33" s="15">
        <f t="shared" si="3"/>
        <v>0</v>
      </c>
    </row>
    <row r="34" spans="1:6" ht="19.5" customHeight="1" x14ac:dyDescent="0.3">
      <c r="A34" s="11" t="s">
        <v>61</v>
      </c>
      <c r="B34" s="2" t="s">
        <v>62</v>
      </c>
      <c r="C34" s="1">
        <v>7</v>
      </c>
      <c r="D34" s="13" t="s">
        <v>28</v>
      </c>
      <c r="E34" s="26"/>
      <c r="F34" s="15">
        <f t="shared" si="3"/>
        <v>0</v>
      </c>
    </row>
    <row r="35" spans="1:6" ht="19.5" customHeight="1" x14ac:dyDescent="0.3">
      <c r="A35" s="11" t="s">
        <v>63</v>
      </c>
      <c r="B35" s="2" t="s">
        <v>64</v>
      </c>
      <c r="C35" s="1">
        <v>55</v>
      </c>
      <c r="D35" s="13" t="s">
        <v>28</v>
      </c>
      <c r="E35" s="26"/>
      <c r="F35" s="15">
        <f t="shared" si="3"/>
        <v>0</v>
      </c>
    </row>
    <row r="36" spans="1:6" ht="19.5" customHeight="1" x14ac:dyDescent="0.3">
      <c r="A36" s="9" t="s">
        <v>65</v>
      </c>
      <c r="B36" s="10" t="s">
        <v>66</v>
      </c>
      <c r="C36" s="17"/>
      <c r="D36" s="7"/>
      <c r="E36" s="7"/>
      <c r="F36" s="8"/>
    </row>
    <row r="37" spans="1:6" ht="19.5" customHeight="1" x14ac:dyDescent="0.3">
      <c r="A37" s="11" t="s">
        <v>67</v>
      </c>
      <c r="B37" s="2" t="s">
        <v>68</v>
      </c>
      <c r="C37" s="1">
        <v>36.5</v>
      </c>
      <c r="D37" s="13" t="s">
        <v>28</v>
      </c>
      <c r="E37" s="15"/>
      <c r="F37" s="15">
        <f>+C37*E37</f>
        <v>0</v>
      </c>
    </row>
    <row r="38" spans="1:6" ht="19.5" customHeight="1" x14ac:dyDescent="0.3">
      <c r="A38" s="11" t="s">
        <v>69</v>
      </c>
      <c r="B38" s="2" t="s">
        <v>70</v>
      </c>
      <c r="C38" s="1">
        <v>112</v>
      </c>
      <c r="D38" s="13" t="s">
        <v>28</v>
      </c>
      <c r="E38" s="26"/>
      <c r="F38" s="15">
        <f t="shared" ref="F38:F41" si="4">+C38*E38</f>
        <v>0</v>
      </c>
    </row>
    <row r="39" spans="1:6" ht="19.5" customHeight="1" x14ac:dyDescent="0.3">
      <c r="A39" s="11" t="s">
        <v>71</v>
      </c>
      <c r="B39" s="27" t="s">
        <v>72</v>
      </c>
      <c r="C39" s="1">
        <v>15</v>
      </c>
      <c r="D39" s="13" t="s">
        <v>28</v>
      </c>
      <c r="E39" s="21"/>
      <c r="F39" s="15">
        <f t="shared" si="4"/>
        <v>0</v>
      </c>
    </row>
    <row r="40" spans="1:6" ht="19.5" customHeight="1" x14ac:dyDescent="0.3">
      <c r="A40" s="11" t="s">
        <v>73</v>
      </c>
      <c r="B40" s="27" t="s">
        <v>74</v>
      </c>
      <c r="C40" s="1">
        <v>320</v>
      </c>
      <c r="D40" s="13" t="s">
        <v>28</v>
      </c>
      <c r="E40" s="26"/>
      <c r="F40" s="15">
        <f t="shared" si="4"/>
        <v>0</v>
      </c>
    </row>
    <row r="41" spans="1:6" ht="19.5" customHeight="1" x14ac:dyDescent="0.3">
      <c r="A41" s="48" t="s">
        <v>185</v>
      </c>
      <c r="B41" s="44" t="s">
        <v>186</v>
      </c>
      <c r="C41" s="45">
        <v>110</v>
      </c>
      <c r="D41" s="46" t="s">
        <v>28</v>
      </c>
      <c r="E41" s="47"/>
      <c r="F41" s="15">
        <f t="shared" si="4"/>
        <v>0</v>
      </c>
    </row>
    <row r="42" spans="1:6" ht="19.5" customHeight="1" x14ac:dyDescent="0.3">
      <c r="A42" s="9" t="s">
        <v>75</v>
      </c>
      <c r="B42" s="10" t="s">
        <v>76</v>
      </c>
      <c r="C42" s="17"/>
      <c r="D42" s="7"/>
      <c r="E42" s="7"/>
      <c r="F42" s="8"/>
    </row>
    <row r="43" spans="1:6" ht="19.5" customHeight="1" x14ac:dyDescent="0.3">
      <c r="A43" s="11" t="s">
        <v>77</v>
      </c>
      <c r="B43" s="27" t="s">
        <v>78</v>
      </c>
      <c r="C43" s="43">
        <f>196+52</f>
        <v>248</v>
      </c>
      <c r="D43" s="13" t="s">
        <v>28</v>
      </c>
      <c r="E43" s="26"/>
      <c r="F43" s="15">
        <f t="shared" ref="F43:F96" si="5">+C43*E43</f>
        <v>0</v>
      </c>
    </row>
    <row r="44" spans="1:6" ht="29.25" customHeight="1" x14ac:dyDescent="0.3">
      <c r="A44" s="19" t="s">
        <v>79</v>
      </c>
      <c r="B44" s="38" t="s">
        <v>80</v>
      </c>
      <c r="C44" s="43">
        <f>160+52</f>
        <v>212</v>
      </c>
      <c r="D44" s="13" t="s">
        <v>28</v>
      </c>
      <c r="E44" s="26"/>
      <c r="F44" s="15">
        <f t="shared" si="5"/>
        <v>0</v>
      </c>
    </row>
    <row r="45" spans="1:6" ht="29.25" customHeight="1" x14ac:dyDescent="0.3">
      <c r="A45" s="19" t="s">
        <v>81</v>
      </c>
      <c r="B45" s="25" t="s">
        <v>82</v>
      </c>
      <c r="C45" s="1">
        <v>15.3</v>
      </c>
      <c r="D45" s="13" t="s">
        <v>33</v>
      </c>
      <c r="E45" s="26"/>
      <c r="F45" s="15">
        <f t="shared" si="5"/>
        <v>0</v>
      </c>
    </row>
    <row r="46" spans="1:6" ht="29.25" customHeight="1" x14ac:dyDescent="0.3">
      <c r="A46" s="19" t="s">
        <v>83</v>
      </c>
      <c r="B46" s="25" t="s">
        <v>84</v>
      </c>
      <c r="C46" s="1">
        <v>7.5</v>
      </c>
      <c r="D46" s="13" t="s">
        <v>28</v>
      </c>
      <c r="E46" s="26"/>
      <c r="F46" s="15">
        <f t="shared" si="5"/>
        <v>0</v>
      </c>
    </row>
    <row r="47" spans="1:6" ht="19.5" customHeight="1" x14ac:dyDescent="0.3">
      <c r="A47" s="9" t="s">
        <v>85</v>
      </c>
      <c r="B47" s="10" t="s">
        <v>86</v>
      </c>
      <c r="C47" s="17"/>
      <c r="D47" s="7"/>
      <c r="E47" s="7"/>
      <c r="F47" s="8"/>
    </row>
    <row r="48" spans="1:6" ht="19.5" customHeight="1" x14ac:dyDescent="0.3">
      <c r="A48" s="19" t="s">
        <v>87</v>
      </c>
      <c r="B48" s="28" t="s">
        <v>88</v>
      </c>
      <c r="C48" s="1">
        <v>1</v>
      </c>
      <c r="D48" s="13" t="s">
        <v>36</v>
      </c>
      <c r="E48" s="15"/>
      <c r="F48" s="15">
        <f t="shared" si="5"/>
        <v>0</v>
      </c>
    </row>
    <row r="49" spans="1:6" ht="19.5" customHeight="1" x14ac:dyDescent="0.3">
      <c r="A49" s="19" t="s">
        <v>89</v>
      </c>
      <c r="B49" s="20" t="s">
        <v>90</v>
      </c>
      <c r="C49" s="49"/>
      <c r="D49" s="49"/>
      <c r="E49" s="49"/>
      <c r="F49" s="15">
        <f t="shared" si="5"/>
        <v>0</v>
      </c>
    </row>
    <row r="50" spans="1:6" ht="19.5" customHeight="1" x14ac:dyDescent="0.3">
      <c r="A50" s="19" t="s">
        <v>91</v>
      </c>
      <c r="B50" s="20" t="s">
        <v>92</v>
      </c>
      <c r="C50" s="1">
        <v>1</v>
      </c>
      <c r="D50" s="13" t="s">
        <v>36</v>
      </c>
      <c r="E50" s="26"/>
      <c r="F50" s="15">
        <f t="shared" si="5"/>
        <v>0</v>
      </c>
    </row>
    <row r="51" spans="1:6" ht="19.5" customHeight="1" x14ac:dyDescent="0.3">
      <c r="A51" s="19" t="s">
        <v>93</v>
      </c>
      <c r="B51" s="20" t="s">
        <v>94</v>
      </c>
      <c r="C51" s="1">
        <v>1</v>
      </c>
      <c r="D51" s="13" t="s">
        <v>36</v>
      </c>
      <c r="E51" s="26"/>
      <c r="F51" s="15">
        <f t="shared" si="5"/>
        <v>0</v>
      </c>
    </row>
    <row r="52" spans="1:6" ht="19.5" customHeight="1" x14ac:dyDescent="0.3">
      <c r="A52" s="19" t="s">
        <v>95</v>
      </c>
      <c r="B52" s="20" t="s">
        <v>96</v>
      </c>
      <c r="C52" s="1">
        <v>1</v>
      </c>
      <c r="D52" s="13" t="s">
        <v>36</v>
      </c>
      <c r="E52" s="26"/>
      <c r="F52" s="15">
        <f t="shared" si="5"/>
        <v>0</v>
      </c>
    </row>
    <row r="53" spans="1:6" ht="19.5" customHeight="1" x14ac:dyDescent="0.3">
      <c r="A53" s="19" t="s">
        <v>97</v>
      </c>
      <c r="B53" s="20" t="s">
        <v>98</v>
      </c>
      <c r="C53" s="49"/>
      <c r="D53" s="49"/>
      <c r="E53" s="49"/>
      <c r="F53" s="15">
        <f t="shared" si="5"/>
        <v>0</v>
      </c>
    </row>
    <row r="54" spans="1:6" ht="19.5" customHeight="1" x14ac:dyDescent="0.3">
      <c r="A54" s="19" t="s">
        <v>99</v>
      </c>
      <c r="B54" s="20" t="s">
        <v>100</v>
      </c>
      <c r="C54" s="1">
        <v>1</v>
      </c>
      <c r="D54" s="13" t="s">
        <v>36</v>
      </c>
      <c r="E54" s="15"/>
      <c r="F54" s="15">
        <f t="shared" si="5"/>
        <v>0</v>
      </c>
    </row>
    <row r="55" spans="1:6" ht="19.5" customHeight="1" x14ac:dyDescent="0.3">
      <c r="A55" s="19" t="s">
        <v>101</v>
      </c>
      <c r="B55" s="20" t="s">
        <v>102</v>
      </c>
      <c r="C55" s="1">
        <v>1</v>
      </c>
      <c r="D55" s="13" t="s">
        <v>36</v>
      </c>
      <c r="E55" s="15"/>
      <c r="F55" s="15">
        <f t="shared" si="5"/>
        <v>0</v>
      </c>
    </row>
    <row r="56" spans="1:6" ht="19.5" customHeight="1" x14ac:dyDescent="0.3">
      <c r="A56" s="39" t="s">
        <v>187</v>
      </c>
      <c r="B56" s="40" t="s">
        <v>188</v>
      </c>
      <c r="C56" s="41">
        <v>1</v>
      </c>
      <c r="D56" s="42" t="s">
        <v>36</v>
      </c>
      <c r="E56" s="15"/>
      <c r="F56" s="15">
        <f t="shared" si="5"/>
        <v>0</v>
      </c>
    </row>
    <row r="57" spans="1:6" ht="19.5" customHeight="1" x14ac:dyDescent="0.3">
      <c r="A57" s="19" t="s">
        <v>103</v>
      </c>
      <c r="B57" s="20" t="s">
        <v>104</v>
      </c>
      <c r="C57" s="1">
        <v>1</v>
      </c>
      <c r="D57" s="13" t="s">
        <v>36</v>
      </c>
      <c r="E57" s="15"/>
      <c r="F57" s="15">
        <f t="shared" si="5"/>
        <v>0</v>
      </c>
    </row>
    <row r="58" spans="1:6" ht="19.5" customHeight="1" x14ac:dyDescent="0.3">
      <c r="A58" s="19" t="s">
        <v>105</v>
      </c>
      <c r="B58" s="20" t="s">
        <v>106</v>
      </c>
      <c r="C58" s="1">
        <v>4</v>
      </c>
      <c r="D58" s="13" t="s">
        <v>36</v>
      </c>
      <c r="E58" s="15"/>
      <c r="F58" s="15">
        <f t="shared" si="5"/>
        <v>0</v>
      </c>
    </row>
    <row r="59" spans="1:6" ht="19.5" customHeight="1" x14ac:dyDescent="0.3">
      <c r="A59" s="9" t="s">
        <v>107</v>
      </c>
      <c r="B59" s="10" t="s">
        <v>108</v>
      </c>
      <c r="C59" s="17"/>
      <c r="D59" s="7"/>
      <c r="E59" s="7"/>
      <c r="F59" s="8"/>
    </row>
    <row r="60" spans="1:6" ht="19.5" customHeight="1" x14ac:dyDescent="0.3">
      <c r="A60" s="19" t="s">
        <v>109</v>
      </c>
      <c r="B60" s="20" t="s">
        <v>110</v>
      </c>
      <c r="C60" s="1">
        <v>1</v>
      </c>
      <c r="D60" s="13" t="s">
        <v>12</v>
      </c>
      <c r="E60" s="29"/>
      <c r="F60" s="15">
        <f t="shared" si="5"/>
        <v>0</v>
      </c>
    </row>
    <row r="61" spans="1:6" ht="19.5" customHeight="1" x14ac:dyDescent="0.3">
      <c r="A61" s="19" t="s">
        <v>111</v>
      </c>
      <c r="B61" s="20" t="s">
        <v>112</v>
      </c>
      <c r="C61" s="1">
        <v>1</v>
      </c>
      <c r="D61" s="13" t="s">
        <v>12</v>
      </c>
      <c r="E61" s="29"/>
      <c r="F61" s="15">
        <f t="shared" si="5"/>
        <v>0</v>
      </c>
    </row>
    <row r="62" spans="1:6" ht="19.5" customHeight="1" x14ac:dyDescent="0.3">
      <c r="A62" s="19" t="s">
        <v>113</v>
      </c>
      <c r="B62" s="20" t="s">
        <v>114</v>
      </c>
      <c r="C62" s="1">
        <v>20</v>
      </c>
      <c r="D62" s="13" t="s">
        <v>115</v>
      </c>
      <c r="E62" s="29"/>
      <c r="F62" s="15">
        <f t="shared" si="5"/>
        <v>0</v>
      </c>
    </row>
    <row r="63" spans="1:6" ht="19.5" customHeight="1" x14ac:dyDescent="0.3">
      <c r="A63" s="19" t="s">
        <v>116</v>
      </c>
      <c r="B63" s="20" t="s">
        <v>117</v>
      </c>
      <c r="C63" s="1">
        <v>1</v>
      </c>
      <c r="D63" s="13" t="s">
        <v>12</v>
      </c>
      <c r="E63" s="29"/>
      <c r="F63" s="15">
        <f t="shared" si="5"/>
        <v>0</v>
      </c>
    </row>
    <row r="64" spans="1:6" ht="19.5" customHeight="1" x14ac:dyDescent="0.3">
      <c r="A64" s="9" t="s">
        <v>118</v>
      </c>
      <c r="B64" s="10" t="s">
        <v>119</v>
      </c>
      <c r="C64" s="17"/>
      <c r="D64" s="7"/>
      <c r="E64" s="7"/>
      <c r="F64" s="8"/>
    </row>
    <row r="65" spans="1:6" ht="19.5" customHeight="1" x14ac:dyDescent="0.3">
      <c r="A65" s="19" t="s">
        <v>120</v>
      </c>
      <c r="B65" s="20" t="s">
        <v>121</v>
      </c>
      <c r="C65" s="1">
        <v>6</v>
      </c>
      <c r="D65" s="13" t="s">
        <v>33</v>
      </c>
      <c r="E65" s="29"/>
      <c r="F65" s="15">
        <f t="shared" si="5"/>
        <v>0</v>
      </c>
    </row>
    <row r="66" spans="1:6" ht="19.5" customHeight="1" x14ac:dyDescent="0.3">
      <c r="A66" s="9" t="s">
        <v>122</v>
      </c>
      <c r="B66" s="10" t="s">
        <v>123</v>
      </c>
      <c r="C66" s="17"/>
      <c r="D66" s="7"/>
      <c r="E66" s="7"/>
      <c r="F66" s="8"/>
    </row>
    <row r="67" spans="1:6" ht="19.5" customHeight="1" x14ac:dyDescent="0.3">
      <c r="A67" s="19" t="s">
        <v>180</v>
      </c>
      <c r="B67" s="20" t="s">
        <v>124</v>
      </c>
      <c r="C67" s="1"/>
      <c r="D67" s="13"/>
      <c r="F67" s="15">
        <f t="shared" si="5"/>
        <v>0</v>
      </c>
    </row>
    <row r="68" spans="1:6" ht="19.5" customHeight="1" x14ac:dyDescent="0.3">
      <c r="A68" s="19" t="s">
        <v>125</v>
      </c>
      <c r="B68" s="20" t="s">
        <v>126</v>
      </c>
      <c r="C68" s="1">
        <v>100</v>
      </c>
      <c r="D68" s="13" t="s">
        <v>33</v>
      </c>
      <c r="E68" s="29"/>
      <c r="F68" s="15">
        <f t="shared" si="5"/>
        <v>0</v>
      </c>
    </row>
    <row r="69" spans="1:6" ht="19.5" customHeight="1" x14ac:dyDescent="0.3">
      <c r="A69" s="19" t="s">
        <v>127</v>
      </c>
      <c r="B69" s="20" t="s">
        <v>128</v>
      </c>
      <c r="C69" s="1">
        <v>40</v>
      </c>
      <c r="D69" s="13" t="s">
        <v>33</v>
      </c>
      <c r="E69" s="29"/>
      <c r="F69" s="15">
        <f t="shared" si="5"/>
        <v>0</v>
      </c>
    </row>
    <row r="70" spans="1:6" ht="19.5" customHeight="1" x14ac:dyDescent="0.3">
      <c r="A70" s="19" t="s">
        <v>129</v>
      </c>
      <c r="B70" s="20" t="s">
        <v>130</v>
      </c>
      <c r="C70" s="1"/>
      <c r="D70" s="13"/>
      <c r="E70" s="29"/>
      <c r="F70" s="15">
        <f t="shared" si="5"/>
        <v>0</v>
      </c>
    </row>
    <row r="71" spans="1:6" ht="19.5" customHeight="1" x14ac:dyDescent="0.3">
      <c r="A71" s="19" t="s">
        <v>131</v>
      </c>
      <c r="B71" s="20" t="s">
        <v>132</v>
      </c>
      <c r="C71" s="1">
        <v>4</v>
      </c>
      <c r="D71" s="13" t="s">
        <v>36</v>
      </c>
      <c r="E71" s="29"/>
      <c r="F71" s="15">
        <f t="shared" si="5"/>
        <v>0</v>
      </c>
    </row>
    <row r="72" spans="1:6" ht="19.5" customHeight="1" x14ac:dyDescent="0.3">
      <c r="A72" s="19" t="s">
        <v>133</v>
      </c>
      <c r="B72" s="20" t="s">
        <v>134</v>
      </c>
      <c r="C72" s="1">
        <v>6</v>
      </c>
      <c r="D72" s="13" t="s">
        <v>36</v>
      </c>
      <c r="E72" s="29"/>
      <c r="F72" s="15">
        <f t="shared" si="5"/>
        <v>0</v>
      </c>
    </row>
    <row r="73" spans="1:6" ht="19.5" customHeight="1" x14ac:dyDescent="0.3">
      <c r="A73" s="19" t="s">
        <v>135</v>
      </c>
      <c r="B73" s="20" t="s">
        <v>136</v>
      </c>
      <c r="C73" s="43">
        <f>85+15</f>
        <v>100</v>
      </c>
      <c r="D73" s="13" t="s">
        <v>33</v>
      </c>
      <c r="E73" s="29"/>
      <c r="F73" s="15">
        <f t="shared" si="5"/>
        <v>0</v>
      </c>
    </row>
    <row r="74" spans="1:6" ht="19.5" customHeight="1" x14ac:dyDescent="0.3">
      <c r="A74" s="19" t="s">
        <v>137</v>
      </c>
      <c r="B74" s="20" t="s">
        <v>138</v>
      </c>
      <c r="C74" s="43">
        <f>15+5</f>
        <v>20</v>
      </c>
      <c r="D74" s="13" t="s">
        <v>33</v>
      </c>
      <c r="E74" s="29"/>
      <c r="F74" s="15">
        <f t="shared" si="5"/>
        <v>0</v>
      </c>
    </row>
    <row r="75" spans="1:6" ht="19.5" customHeight="1" x14ac:dyDescent="0.3">
      <c r="A75" s="19" t="s">
        <v>139</v>
      </c>
      <c r="B75" s="20" t="s">
        <v>140</v>
      </c>
      <c r="C75" s="1"/>
      <c r="D75" s="13"/>
      <c r="E75" s="29"/>
      <c r="F75" s="15">
        <f t="shared" si="5"/>
        <v>0</v>
      </c>
    </row>
    <row r="76" spans="1:6" ht="19.5" customHeight="1" x14ac:dyDescent="0.3">
      <c r="A76" s="19" t="s">
        <v>141</v>
      </c>
      <c r="B76" s="20" t="s">
        <v>142</v>
      </c>
      <c r="C76" s="1">
        <v>1</v>
      </c>
      <c r="D76" s="13" t="s">
        <v>12</v>
      </c>
      <c r="E76" s="29"/>
      <c r="F76" s="15">
        <f t="shared" si="5"/>
        <v>0</v>
      </c>
    </row>
    <row r="77" spans="1:6" ht="19.5" customHeight="1" x14ac:dyDescent="0.3">
      <c r="A77" s="19" t="s">
        <v>143</v>
      </c>
      <c r="B77" s="20" t="s">
        <v>144</v>
      </c>
      <c r="C77" s="1">
        <v>1</v>
      </c>
      <c r="D77" s="13" t="s">
        <v>12</v>
      </c>
      <c r="E77" s="29"/>
      <c r="F77" s="15">
        <f t="shared" si="5"/>
        <v>0</v>
      </c>
    </row>
    <row r="78" spans="1:6" ht="19.5" customHeight="1" x14ac:dyDescent="0.3">
      <c r="A78" s="19" t="s">
        <v>145</v>
      </c>
      <c r="B78" s="20" t="s">
        <v>146</v>
      </c>
      <c r="C78" s="1">
        <v>1</v>
      </c>
      <c r="D78" s="13" t="s">
        <v>12</v>
      </c>
      <c r="E78" s="29"/>
      <c r="F78" s="15">
        <f t="shared" si="5"/>
        <v>0</v>
      </c>
    </row>
    <row r="79" spans="1:6" ht="19.5" customHeight="1" x14ac:dyDescent="0.3">
      <c r="A79" s="39" t="s">
        <v>178</v>
      </c>
      <c r="B79" s="40" t="s">
        <v>181</v>
      </c>
      <c r="C79" s="41">
        <v>2</v>
      </c>
      <c r="D79" s="42" t="s">
        <v>36</v>
      </c>
      <c r="E79" s="29"/>
      <c r="F79" s="15">
        <f t="shared" si="5"/>
        <v>0</v>
      </c>
    </row>
    <row r="80" spans="1:6" ht="19.5" customHeight="1" x14ac:dyDescent="0.3">
      <c r="A80" s="39" t="s">
        <v>179</v>
      </c>
      <c r="B80" s="40" t="s">
        <v>182</v>
      </c>
      <c r="C80" s="41">
        <v>1</v>
      </c>
      <c r="D80" s="42" t="s">
        <v>12</v>
      </c>
      <c r="E80" s="29"/>
      <c r="F80" s="15">
        <f t="shared" si="5"/>
        <v>0</v>
      </c>
    </row>
    <row r="81" spans="1:6" ht="19.5" customHeight="1" x14ac:dyDescent="0.3">
      <c r="A81" s="9" t="s">
        <v>147</v>
      </c>
      <c r="B81" s="10" t="s">
        <v>148</v>
      </c>
      <c r="C81" s="17"/>
      <c r="D81" s="7"/>
      <c r="E81" s="7"/>
      <c r="F81" s="8"/>
    </row>
    <row r="82" spans="1:6" ht="19.5" customHeight="1" x14ac:dyDescent="0.3">
      <c r="A82" s="19" t="s">
        <v>149</v>
      </c>
      <c r="B82" s="20" t="s">
        <v>150</v>
      </c>
      <c r="C82" s="1"/>
      <c r="D82" s="13"/>
      <c r="E82" s="29"/>
      <c r="F82" s="15">
        <f t="shared" si="5"/>
        <v>0</v>
      </c>
    </row>
    <row r="83" spans="1:6" ht="19.5" customHeight="1" x14ac:dyDescent="0.3">
      <c r="A83" s="19" t="s">
        <v>151</v>
      </c>
      <c r="B83" s="28" t="s">
        <v>152</v>
      </c>
      <c r="C83" s="1">
        <v>2</v>
      </c>
      <c r="D83" s="13" t="s">
        <v>36</v>
      </c>
      <c r="E83" s="29"/>
      <c r="F83" s="15">
        <f t="shared" si="5"/>
        <v>0</v>
      </c>
    </row>
    <row r="84" spans="1:6" ht="19.5" customHeight="1" x14ac:dyDescent="0.3">
      <c r="A84" s="19" t="s">
        <v>153</v>
      </c>
      <c r="B84" s="28" t="s">
        <v>189</v>
      </c>
      <c r="C84" s="43">
        <v>15</v>
      </c>
      <c r="D84" s="13" t="s">
        <v>36</v>
      </c>
      <c r="E84" s="29"/>
      <c r="F84" s="15">
        <f t="shared" si="5"/>
        <v>0</v>
      </c>
    </row>
    <row r="85" spans="1:6" ht="19.5" customHeight="1" x14ac:dyDescent="0.3">
      <c r="A85" s="19" t="s">
        <v>154</v>
      </c>
      <c r="B85" s="28" t="s">
        <v>155</v>
      </c>
      <c r="C85" s="1">
        <v>7</v>
      </c>
      <c r="D85" s="13" t="s">
        <v>36</v>
      </c>
      <c r="E85" s="29"/>
      <c r="F85" s="15">
        <f t="shared" si="5"/>
        <v>0</v>
      </c>
    </row>
    <row r="86" spans="1:6" ht="19.5" customHeight="1" x14ac:dyDescent="0.3">
      <c r="A86" s="19" t="s">
        <v>156</v>
      </c>
      <c r="B86" s="28" t="s">
        <v>157</v>
      </c>
      <c r="C86" s="1">
        <v>3</v>
      </c>
      <c r="D86" s="13" t="s">
        <v>36</v>
      </c>
      <c r="E86" s="29"/>
      <c r="F86" s="15">
        <f t="shared" si="5"/>
        <v>0</v>
      </c>
    </row>
    <row r="87" spans="1:6" ht="19.5" customHeight="1" x14ac:dyDescent="0.3">
      <c r="A87" s="39" t="s">
        <v>183</v>
      </c>
      <c r="B87" s="40" t="s">
        <v>184</v>
      </c>
      <c r="C87" s="41">
        <v>4</v>
      </c>
      <c r="D87" s="42" t="s">
        <v>36</v>
      </c>
      <c r="E87" s="29"/>
      <c r="F87" s="15">
        <f t="shared" si="5"/>
        <v>0</v>
      </c>
    </row>
    <row r="88" spans="1:6" ht="19.5" customHeight="1" x14ac:dyDescent="0.3">
      <c r="A88" s="19" t="s">
        <v>158</v>
      </c>
      <c r="B88" s="28" t="s">
        <v>159</v>
      </c>
      <c r="C88" s="1">
        <v>1</v>
      </c>
      <c r="D88" s="13" t="s">
        <v>12</v>
      </c>
      <c r="E88" s="29"/>
      <c r="F88" s="15">
        <f t="shared" si="5"/>
        <v>0</v>
      </c>
    </row>
    <row r="89" spans="1:6" ht="19.5" customHeight="1" x14ac:dyDescent="0.3">
      <c r="A89" s="19" t="s">
        <v>160</v>
      </c>
      <c r="B89" s="28" t="s">
        <v>161</v>
      </c>
      <c r="C89" s="1">
        <v>51</v>
      </c>
      <c r="D89" s="13" t="s">
        <v>33</v>
      </c>
      <c r="E89" s="29"/>
      <c r="F89" s="15">
        <f t="shared" si="5"/>
        <v>0</v>
      </c>
    </row>
    <row r="90" spans="1:6" ht="19.5" customHeight="1" x14ac:dyDescent="0.3">
      <c r="A90" s="19" t="s">
        <v>162</v>
      </c>
      <c r="B90" s="28" t="s">
        <v>163</v>
      </c>
      <c r="C90" s="43">
        <f>50+10</f>
        <v>60</v>
      </c>
      <c r="D90" s="13" t="s">
        <v>33</v>
      </c>
      <c r="E90" s="29"/>
      <c r="F90" s="15">
        <f t="shared" si="5"/>
        <v>0</v>
      </c>
    </row>
    <row r="91" spans="1:6" ht="19.5" customHeight="1" x14ac:dyDescent="0.3">
      <c r="A91" s="9" t="s">
        <v>164</v>
      </c>
      <c r="B91" s="30" t="s">
        <v>165</v>
      </c>
      <c r="C91" s="31"/>
      <c r="D91" s="32"/>
      <c r="E91" s="32"/>
      <c r="F91" s="33"/>
    </row>
    <row r="92" spans="1:6" ht="19.5" customHeight="1" x14ac:dyDescent="0.3">
      <c r="A92" s="11" t="s">
        <v>166</v>
      </c>
      <c r="B92" s="2" t="s">
        <v>167</v>
      </c>
      <c r="C92" s="1">
        <v>1</v>
      </c>
      <c r="D92" s="13" t="s">
        <v>12</v>
      </c>
      <c r="E92" s="29"/>
      <c r="F92" s="15">
        <f t="shared" si="5"/>
        <v>0</v>
      </c>
    </row>
    <row r="93" spans="1:6" ht="19.5" customHeight="1" x14ac:dyDescent="0.3">
      <c r="A93" s="9" t="s">
        <v>168</v>
      </c>
      <c r="B93" s="30" t="s">
        <v>169</v>
      </c>
      <c r="C93" s="31"/>
      <c r="D93" s="32"/>
      <c r="E93" s="32"/>
      <c r="F93" s="33"/>
    </row>
    <row r="94" spans="1:6" ht="19.5" customHeight="1" x14ac:dyDescent="0.3">
      <c r="A94" s="11" t="s">
        <v>170</v>
      </c>
      <c r="B94" s="2" t="s">
        <v>169</v>
      </c>
      <c r="C94" s="1">
        <v>1</v>
      </c>
      <c r="D94" s="13" t="s">
        <v>12</v>
      </c>
      <c r="E94" s="29"/>
      <c r="F94" s="15">
        <f t="shared" si="5"/>
        <v>0</v>
      </c>
    </row>
    <row r="95" spans="1:6" ht="19.5" customHeight="1" x14ac:dyDescent="0.3">
      <c r="A95" s="9" t="s">
        <v>171</v>
      </c>
      <c r="B95" s="10" t="s">
        <v>172</v>
      </c>
      <c r="C95" s="17"/>
      <c r="D95" s="7"/>
      <c r="E95" s="7"/>
      <c r="F95" s="8"/>
    </row>
    <row r="96" spans="1:6" ht="19.5" customHeight="1" x14ac:dyDescent="0.3">
      <c r="A96" s="11" t="s">
        <v>173</v>
      </c>
      <c r="B96" s="2" t="s">
        <v>172</v>
      </c>
      <c r="C96" s="1">
        <v>1</v>
      </c>
      <c r="D96" s="13" t="s">
        <v>12</v>
      </c>
      <c r="E96" s="29"/>
      <c r="F96" s="15">
        <f t="shared" si="5"/>
        <v>0</v>
      </c>
    </row>
    <row r="97" spans="1:6" x14ac:dyDescent="0.3">
      <c r="A97" s="34"/>
      <c r="B97" s="35"/>
    </row>
    <row r="98" spans="1:6" x14ac:dyDescent="0.3">
      <c r="E98" s="36" t="s">
        <v>195</v>
      </c>
      <c r="F98" s="15">
        <f>SUM(F11:F96)</f>
        <v>0</v>
      </c>
    </row>
    <row r="99" spans="1:6" x14ac:dyDescent="0.3">
      <c r="E99" s="36" t="s">
        <v>174</v>
      </c>
      <c r="F99" s="15">
        <f>+F98*0.22</f>
        <v>0</v>
      </c>
    </row>
    <row r="100" spans="1:6" x14ac:dyDescent="0.3">
      <c r="E100" s="36" t="s">
        <v>196</v>
      </c>
      <c r="F100" s="15">
        <f>+F99+F98</f>
        <v>0</v>
      </c>
    </row>
    <row r="101" spans="1:6" x14ac:dyDescent="0.3">
      <c r="E101" s="36" t="s">
        <v>175</v>
      </c>
      <c r="F101" s="15">
        <f>+F100*0.15</f>
        <v>0</v>
      </c>
    </row>
    <row r="102" spans="1:6" x14ac:dyDescent="0.3">
      <c r="E102" s="36" t="s">
        <v>176</v>
      </c>
      <c r="F102" s="15">
        <f>+F101+F100</f>
        <v>0</v>
      </c>
    </row>
    <row r="104" spans="1:6" x14ac:dyDescent="0.3">
      <c r="E104" s="36" t="s">
        <v>192</v>
      </c>
      <c r="F104" s="15"/>
    </row>
    <row r="105" spans="1:6" x14ac:dyDescent="0.3">
      <c r="E105" s="36" t="s">
        <v>193</v>
      </c>
      <c r="F105" s="15">
        <f>+F101/1.22*0.15</f>
        <v>0</v>
      </c>
    </row>
    <row r="106" spans="1:6" x14ac:dyDescent="0.3">
      <c r="E106" s="36" t="s">
        <v>191</v>
      </c>
      <c r="F106" s="15">
        <f>0.718*F104</f>
        <v>0</v>
      </c>
    </row>
    <row r="107" spans="1:6" x14ac:dyDescent="0.3">
      <c r="E107" s="36" t="s">
        <v>194</v>
      </c>
      <c r="F107" s="15">
        <f>+F105*0.718</f>
        <v>0</v>
      </c>
    </row>
    <row r="108" spans="1:6" x14ac:dyDescent="0.3">
      <c r="E108" s="36" t="s">
        <v>177</v>
      </c>
      <c r="F108" s="15">
        <f>+F107+F106</f>
        <v>0</v>
      </c>
    </row>
    <row r="109" spans="1:6" ht="15" thickBot="1" x14ac:dyDescent="0.35"/>
    <row r="110" spans="1:6" ht="25.5" customHeight="1" thickBot="1" x14ac:dyDescent="0.35">
      <c r="C110" s="50" t="s">
        <v>190</v>
      </c>
      <c r="D110" s="51"/>
      <c r="E110" s="52"/>
      <c r="F110" s="37">
        <f>+F108+F102</f>
        <v>0</v>
      </c>
    </row>
    <row r="111" spans="1:6" ht="25.5" customHeight="1" x14ac:dyDescent="0.3"/>
    <row r="112" spans="1:6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18" ht="25.5" customHeight="1" x14ac:dyDescent="0.3"/>
    <row r="126" ht="19.5" customHeight="1" x14ac:dyDescent="0.3"/>
  </sheetData>
  <mergeCells count="3">
    <mergeCell ref="C110:E110"/>
    <mergeCell ref="B5:F5"/>
    <mergeCell ref="B6:F6"/>
  </mergeCells>
  <phoneticPr fontId="9" type="noConversion"/>
  <pageMargins left="0.25" right="0.25" top="0.75" bottom="0.75" header="0.511811023622047" footer="0.511811023622047"/>
  <pageSetup paperSize="9" scale="66" fitToHeight="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44469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METRAJES</vt:lpstr>
      <vt:lpstr>METRAJES!Área_de_impresión</vt:lpstr>
      <vt:lpstr>METRAJES!Títulos_a_imprimir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Simara</dc:creator>
  <dc:description/>
  <cp:lastModifiedBy>Rodrigo Cenoz</cp:lastModifiedBy>
  <cp:revision>58</cp:revision>
  <cp:lastPrinted>2025-02-19T18:31:40Z</cp:lastPrinted>
  <dcterms:created xsi:type="dcterms:W3CDTF">2016-09-12T10:25:22Z</dcterms:created>
  <dcterms:modified xsi:type="dcterms:W3CDTF">2025-03-05T17:49:17Z</dcterms:modified>
  <dc:language>es-ES</dc:language>
</cp:coreProperties>
</file>